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1 " sheetId="12" r:id="rId1"/>
    <sheet name="таблица 2" sheetId="9" r:id="rId2"/>
    <sheet name="таблица3" sheetId="10" r:id="rId3"/>
    <sheet name="таблица 4" sheetId="13" r:id="rId4"/>
  </sheets>
  <definedNames>
    <definedName name="_xlnm.Print_Area" localSheetId="0">'таблица 1 '!$A$1:$I$32</definedName>
    <definedName name="_xlnm.Print_Area" localSheetId="1">'таблица 2'!$A$1:$D$32</definedName>
    <definedName name="_xlnm.Print_Area" localSheetId="3">'таблица 4'!$A$1:$G$32</definedName>
    <definedName name="_xlnm.Print_Area" localSheetId="2">таблица3!$A$1:$M$32</definedName>
  </definedNames>
  <calcPr calcId="125725" refMode="R1C1"/>
</workbook>
</file>

<file path=xl/calcChain.xml><?xml version="1.0" encoding="utf-8"?>
<calcChain xmlns="http://schemas.openxmlformats.org/spreadsheetml/2006/main">
  <c r="B27" i="9"/>
  <c r="B28" i="10" l="1"/>
  <c r="B17"/>
  <c r="B18"/>
  <c r="B19"/>
  <c r="B20"/>
  <c r="B21"/>
  <c r="B22"/>
  <c r="B23"/>
  <c r="B24"/>
  <c r="B25"/>
  <c r="B26"/>
  <c r="B27"/>
  <c r="B16"/>
  <c r="J28"/>
  <c r="B16" i="13" l="1"/>
  <c r="G28"/>
  <c r="F28"/>
  <c r="E28"/>
  <c r="D28"/>
  <c r="C28"/>
  <c r="B28"/>
  <c r="B16" i="12" l="1"/>
  <c r="C27" i="9"/>
  <c r="I25" i="10" l="1"/>
  <c r="I27" l="1"/>
  <c r="I26"/>
  <c r="I23"/>
  <c r="I22"/>
  <c r="I20"/>
  <c r="I19"/>
  <c r="I18"/>
  <c r="I17"/>
  <c r="F16" i="12"/>
  <c r="F27"/>
  <c r="F24"/>
  <c r="F23"/>
  <c r="F22"/>
  <c r="F21"/>
  <c r="F20"/>
  <c r="F19"/>
  <c r="F18"/>
  <c r="F25"/>
  <c r="F17"/>
  <c r="I28" i="10" l="1"/>
  <c r="G25" l="1"/>
  <c r="K28"/>
  <c r="B17" i="12"/>
  <c r="B18"/>
  <c r="B19"/>
  <c r="B20"/>
  <c r="B21"/>
  <c r="B22"/>
  <c r="B23"/>
  <c r="B24"/>
  <c r="B25"/>
  <c r="B26"/>
  <c r="B27"/>
  <c r="G28"/>
  <c r="G28" i="10" l="1"/>
  <c r="F28"/>
  <c r="E28" i="12"/>
  <c r="B22" i="9"/>
  <c r="H28" i="10" l="1"/>
  <c r="F28" i="12" l="1"/>
  <c r="B28" s="1"/>
  <c r="C28" l="1"/>
  <c r="D28"/>
  <c r="I28" l="1"/>
  <c r="H28"/>
  <c r="C28" i="10" l="1"/>
  <c r="D28"/>
  <c r="E28"/>
  <c r="M28" l="1"/>
  <c r="L28"/>
  <c r="D28" i="9"/>
  <c r="C28"/>
  <c r="B28"/>
</calcChain>
</file>

<file path=xl/sharedStrings.xml><?xml version="1.0" encoding="utf-8"?>
<sst xmlns="http://schemas.openxmlformats.org/spreadsheetml/2006/main" count="116" uniqueCount="47">
  <si>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</si>
  <si>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</si>
  <si>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</si>
  <si>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</si>
  <si>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</si>
  <si>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</si>
  <si>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</si>
  <si>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</si>
  <si>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</si>
  <si>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</si>
  <si>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</si>
  <si>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</si>
  <si>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</si>
  <si>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</si>
  <si>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</si>
  <si>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</si>
  <si>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</si>
  <si>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</si>
  <si>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</si>
  <si>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</si>
  <si>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</si>
  <si>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 10</t>
  </si>
  <si>
    <t>Приложение №10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</si>
  <si>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</si>
  <si>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</si>
  <si>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на сбалансированность</t>
  </si>
  <si>
    <t>на мат. затраты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</si>
  <si>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осуществление переданных полномочий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</si>
  <si>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в соответствии с заключенными соглашениями</t>
  </si>
  <si>
    <t>дорожный фонд</t>
  </si>
  <si>
    <t>система оповещения</t>
  </si>
  <si>
    <t>разовые</t>
  </si>
  <si>
    <t>софинансирование к ИБ</t>
  </si>
  <si>
    <t xml:space="preserve">Маслянинского района Новосибирской области </t>
  </si>
  <si>
    <t xml:space="preserve">на 2024 год и плановый период 2025-2026 годов» </t>
  </si>
  <si>
    <t>деп.фонд</t>
  </si>
  <si>
    <t>увеличение тарифов</t>
  </si>
  <si>
    <t>по ходатайствам</t>
  </si>
  <si>
    <t>на распаковку</t>
  </si>
  <si>
    <t>на выборы</t>
  </si>
  <si>
    <t>софинансирование к ЖКХ</t>
  </si>
  <si>
    <t>к решению 28 сессии Совета депутатов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</si>
  <si>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</si>
  <si>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</si>
  <si>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на благоустройство</t>
  </si>
  <si>
    <t>от 15.05.2024 г. №219  «О внесении изменений в бюджет</t>
  </si>
  <si>
    <t>от 15.05.2024 г. № 219 «О внесении изменений в бюджет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</si>
</sst>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  <numFmt numFmtId="169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8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0" fontId="12" fillId="3" borderId="0" xfId="0" applyFont="1" applyFill="1" applyBorder="1" applyAlignment="1"/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10" fillId="0" borderId="0" xfId="0" applyFont="1" applyFill="1" applyAlignment="1">
      <alignment wrapText="1"/>
    </xf>
    <xf numFmtId="165" fontId="14" fillId="2" borderId="9" xfId="1" applyNumberFormat="1" applyFont="1" applyFill="1" applyBorder="1" applyAlignment="1">
      <alignment horizontal="center" vertical="center"/>
    </xf>
    <xf numFmtId="167" fontId="16" fillId="2" borderId="12" xfId="0" applyNumberFormat="1" applyFont="1" applyFill="1" applyBorder="1" applyAlignment="1"/>
    <xf numFmtId="167" fontId="14" fillId="2" borderId="9" xfId="1" applyNumberFormat="1" applyFont="1" applyFill="1" applyBorder="1"/>
    <xf numFmtId="165" fontId="16" fillId="2" borderId="4" xfId="1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165" fontId="16" fillId="2" borderId="12" xfId="0" applyNumberFormat="1" applyFont="1" applyFill="1" applyBorder="1" applyAlignment="1"/>
    <xf numFmtId="165" fontId="16" fillId="2" borderId="4" xfId="1" applyNumberFormat="1" applyFont="1" applyFill="1" applyBorder="1"/>
    <xf numFmtId="0" fontId="6" fillId="0" borderId="0" xfId="0" applyFont="1" applyFill="1" applyAlignment="1">
      <alignment horizontal="right"/>
    </xf>
    <xf numFmtId="167" fontId="14" fillId="4" borderId="9" xfId="1" applyNumberFormat="1" applyFont="1" applyFill="1" applyBorder="1"/>
    <xf numFmtId="167" fontId="14" fillId="2" borderId="7" xfId="1" applyNumberFormat="1" applyFont="1" applyFill="1" applyBorder="1"/>
    <xf numFmtId="167" fontId="14" fillId="4" borderId="7" xfId="1" applyNumberFormat="1" applyFont="1" applyFill="1" applyBorder="1"/>
    <xf numFmtId="167" fontId="14" fillId="2" borderId="9" xfId="1" applyNumberFormat="1" applyFont="1" applyFill="1" applyBorder="1" applyAlignment="1">
      <alignment horizontal="center" vertical="center"/>
    </xf>
    <xf numFmtId="167" fontId="14" fillId="4" borderId="9" xfId="1" applyNumberFormat="1" applyFont="1" applyFill="1" applyBorder="1" applyAlignment="1">
      <alignment horizontal="center" vertical="center"/>
    </xf>
    <xf numFmtId="168" fontId="16" fillId="2" borderId="12" xfId="0" applyNumberFormat="1" applyFont="1" applyFill="1" applyBorder="1" applyAlignment="1"/>
    <xf numFmtId="167" fontId="16" fillId="0" borderId="12" xfId="0" applyNumberFormat="1" applyFont="1" applyFill="1" applyBorder="1" applyAlignment="1"/>
    <xf numFmtId="169" fontId="16" fillId="3" borderId="12" xfId="0" applyNumberFormat="1" applyFont="1" applyFill="1" applyBorder="1" applyAlignment="1"/>
    <xf numFmtId="167" fontId="14" fillId="2" borderId="15" xfId="1" applyNumberFormat="1" applyFont="1" applyFill="1" applyBorder="1"/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0" borderId="12" xfId="0" applyFont="1" applyBorder="1" applyAlignment="1">
      <alignment wrapText="1"/>
    </xf>
    <xf numFmtId="165" fontId="14" fillId="2" borderId="15" xfId="1" applyNumberFormat="1" applyFont="1" applyFill="1" applyBorder="1" applyAlignment="1">
      <alignment horizontal="right"/>
    </xf>
    <xf numFmtId="169" fontId="16" fillId="2" borderId="12" xfId="0" applyNumberFormat="1" applyFont="1" applyFill="1" applyBorder="1" applyAlignment="1"/>
    <xf numFmtId="165" fontId="14" fillId="4" borderId="15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zoomScaleNormal="100" zoomScaleSheetLayoutView="100" workbookViewId="0">
      <selection activeCell="A11" sqref="A11:I11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7" width="24.88671875" style="1" hidden="1" customWidth="1"/>
    <col min="8" max="9" width="24.88671875" style="1" customWidth="1"/>
    <col min="10" max="16384" width="9.109375" style="1"/>
  </cols>
  <sheetData>
    <row r="1" spans="1:11" s="36" customFormat="1" ht="17.25" customHeight="1">
      <c r="A1" s="32"/>
      <c r="B1" s="33"/>
      <c r="C1" s="33"/>
      <c r="D1" s="33"/>
      <c r="E1" s="33"/>
      <c r="F1" s="33"/>
      <c r="G1" s="33"/>
      <c r="H1" s="33"/>
      <c r="I1" s="34" t="s">
        <v>21</v>
      </c>
      <c r="J1" s="35"/>
    </row>
    <row r="2" spans="1:11" s="36" customFormat="1" ht="12" customHeight="1">
      <c r="A2" s="37"/>
      <c r="B2" s="38"/>
      <c r="C2" s="38"/>
      <c r="D2" s="38"/>
      <c r="E2" s="38"/>
      <c r="F2" s="38"/>
      <c r="G2" s="38"/>
      <c r="H2" s="38"/>
      <c r="I2" s="53" t="s">
        <v>41</v>
      </c>
      <c r="J2" s="39"/>
    </row>
    <row r="3" spans="1:11" s="36" customFormat="1" ht="12.75" customHeight="1">
      <c r="A3" s="40"/>
      <c r="B3" s="38"/>
      <c r="C3" s="38"/>
      <c r="D3" s="38"/>
      <c r="E3" s="38"/>
      <c r="F3" s="38"/>
      <c r="G3" s="38"/>
      <c r="H3" s="38"/>
      <c r="I3" s="53" t="s">
        <v>33</v>
      </c>
      <c r="J3" s="39"/>
    </row>
    <row r="4" spans="1:11" s="36" customFormat="1" ht="12" customHeight="1">
      <c r="A4" s="37"/>
      <c r="B4" s="84" t="s">
        <v>45</v>
      </c>
      <c r="C4" s="84"/>
      <c r="D4" s="84"/>
      <c r="E4" s="84"/>
      <c r="F4" s="84"/>
      <c r="G4" s="84"/>
      <c r="H4" s="84"/>
      <c r="I4" s="84"/>
      <c r="J4" s="39"/>
    </row>
    <row r="5" spans="1:11" s="36" customFormat="1" ht="15.6">
      <c r="A5" s="41"/>
      <c r="B5" s="41"/>
      <c r="C5" s="41"/>
      <c r="D5" s="41"/>
      <c r="E5" s="41"/>
      <c r="F5" s="41"/>
      <c r="G5" s="41"/>
      <c r="I5" s="53" t="s">
        <v>33</v>
      </c>
    </row>
    <row r="6" spans="1:11" s="36" customFormat="1" ht="15.6">
      <c r="A6" s="41"/>
      <c r="B6" s="41"/>
      <c r="C6" s="41"/>
      <c r="D6" s="41"/>
      <c r="E6" s="41"/>
      <c r="F6" s="41"/>
      <c r="G6" s="41"/>
      <c r="I6" s="53" t="s">
        <v>34</v>
      </c>
    </row>
    <row r="7" spans="1:11" s="36" customFormat="1" ht="13.8">
      <c r="A7" s="41"/>
      <c r="B7" s="41"/>
      <c r="C7" s="41"/>
      <c r="D7" s="41"/>
      <c r="E7" s="41"/>
      <c r="F7" s="41"/>
      <c r="G7" s="41"/>
    </row>
    <row r="8" spans="1:11" ht="75.75" customHeight="1">
      <c r="A8" s="70" t="s">
        <v>23</v>
      </c>
      <c r="B8" s="70"/>
      <c r="C8" s="70"/>
      <c r="D8" s="70"/>
      <c r="E8" s="70"/>
      <c r="F8" s="70"/>
      <c r="G8" s="70"/>
      <c r="H8" s="70"/>
      <c r="I8" s="70"/>
      <c r="J8" s="3"/>
    </row>
    <row r="9" spans="1:11" ht="15" customHeight="1">
      <c r="A9" s="4"/>
      <c r="B9" s="4"/>
      <c r="C9" s="4"/>
      <c r="D9" s="4"/>
      <c r="E9" s="4"/>
      <c r="F9" s="4"/>
      <c r="G9" s="4"/>
      <c r="H9" s="4"/>
      <c r="I9" s="4"/>
      <c r="J9" s="3"/>
    </row>
    <row r="10" spans="1:11" ht="13.8">
      <c r="A10" s="2"/>
      <c r="B10" s="5"/>
      <c r="C10" s="5"/>
      <c r="D10" s="5"/>
      <c r="E10" s="5"/>
      <c r="F10" s="5"/>
      <c r="G10" s="5"/>
      <c r="H10" s="3"/>
      <c r="I10" s="6" t="s">
        <v>0</v>
      </c>
      <c r="J10" s="3"/>
    </row>
    <row r="11" spans="1:11" ht="79.5" customHeight="1">
      <c r="A11" s="74" t="s">
        <v>24</v>
      </c>
      <c r="B11" s="74"/>
      <c r="C11" s="74"/>
      <c r="D11" s="74"/>
      <c r="E11" s="74"/>
      <c r="F11" s="74"/>
      <c r="G11" s="74"/>
      <c r="H11" s="74"/>
      <c r="I11" s="74"/>
      <c r="J11" s="43"/>
      <c r="K11" s="43"/>
    </row>
    <row r="13" spans="1:11" ht="13.8" thickBot="1">
      <c r="A13" s="7"/>
      <c r="B13" s="8"/>
      <c r="C13" s="8"/>
      <c r="D13" s="8"/>
      <c r="E13" s="8"/>
      <c r="F13" s="8"/>
      <c r="G13" s="8"/>
      <c r="I13" s="9" t="s">
        <v>1</v>
      </c>
    </row>
    <row r="14" spans="1:11" s="10" customFormat="1" ht="15" customHeight="1">
      <c r="A14" s="71" t="s">
        <v>2</v>
      </c>
      <c r="B14" s="71">
        <v>2024</v>
      </c>
      <c r="C14" s="71" t="s">
        <v>25</v>
      </c>
      <c r="D14" s="71" t="s">
        <v>26</v>
      </c>
      <c r="E14" s="75" t="s">
        <v>35</v>
      </c>
      <c r="F14" s="75" t="s">
        <v>31</v>
      </c>
      <c r="G14" s="75" t="s">
        <v>38</v>
      </c>
      <c r="H14" s="71">
        <v>2025</v>
      </c>
      <c r="I14" s="71">
        <v>2026</v>
      </c>
    </row>
    <row r="15" spans="1:11" s="10" customFormat="1" ht="27.75" customHeight="1" thickBot="1">
      <c r="A15" s="72"/>
      <c r="B15" s="73"/>
      <c r="C15" s="73"/>
      <c r="D15" s="73"/>
      <c r="E15" s="76"/>
      <c r="F15" s="76"/>
      <c r="G15" s="76"/>
      <c r="H15" s="73"/>
      <c r="I15" s="73"/>
    </row>
    <row r="16" spans="1:11" s="10" customFormat="1" ht="18" customHeight="1">
      <c r="A16" s="11" t="s">
        <v>3</v>
      </c>
      <c r="B16" s="44">
        <f>C16+D16+F16+E16+G16</f>
        <v>12463.142760000001</v>
      </c>
      <c r="C16" s="55"/>
      <c r="D16" s="55"/>
      <c r="E16" s="55">
        <v>350</v>
      </c>
      <c r="F16" s="56">
        <f>9000+500+700+800+1000</f>
        <v>12000</v>
      </c>
      <c r="G16" s="55">
        <v>113.14276</v>
      </c>
      <c r="H16" s="12"/>
      <c r="I16" s="12"/>
    </row>
    <row r="17" spans="1:9" s="10" customFormat="1" ht="13.8">
      <c r="A17" s="13" t="s">
        <v>4</v>
      </c>
      <c r="B17" s="44">
        <f t="shared" ref="B17:B27" si="0">C17+D17+F17+E17+G17</f>
        <v>6967.0057899999993</v>
      </c>
      <c r="C17" s="57">
        <v>6126.7</v>
      </c>
      <c r="D17" s="57">
        <v>215</v>
      </c>
      <c r="E17" s="57"/>
      <c r="F17" s="58">
        <f>300+127.30596</f>
        <v>427.30596000000003</v>
      </c>
      <c r="G17" s="57">
        <v>197.99983</v>
      </c>
      <c r="H17" s="14"/>
      <c r="I17" s="14"/>
    </row>
    <row r="18" spans="1:9" s="10" customFormat="1" ht="13.8">
      <c r="A18" s="13" t="s">
        <v>5</v>
      </c>
      <c r="B18" s="44">
        <f t="shared" si="0"/>
        <v>4555.2351099999996</v>
      </c>
      <c r="C18" s="57">
        <v>4014</v>
      </c>
      <c r="D18" s="57">
        <v>80.7</v>
      </c>
      <c r="E18" s="57"/>
      <c r="F18" s="58">
        <f>300+47.39235</f>
        <v>347.39235000000002</v>
      </c>
      <c r="G18" s="57">
        <v>113.14276</v>
      </c>
      <c r="H18" s="14"/>
      <c r="I18" s="14"/>
    </row>
    <row r="19" spans="1:9" s="10" customFormat="1" ht="13.8">
      <c r="A19" s="13" t="s">
        <v>6</v>
      </c>
      <c r="B19" s="44">
        <f t="shared" si="0"/>
        <v>4342.7657399999998</v>
      </c>
      <c r="C19" s="57">
        <v>3759.7</v>
      </c>
      <c r="D19" s="57">
        <v>121.2</v>
      </c>
      <c r="E19" s="57"/>
      <c r="F19" s="58">
        <f>300+48.72298</f>
        <v>348.72298000000001</v>
      </c>
      <c r="G19" s="57">
        <v>113.14276</v>
      </c>
      <c r="H19" s="14"/>
      <c r="I19" s="14"/>
    </row>
    <row r="20" spans="1:9" s="10" customFormat="1" ht="13.8">
      <c r="A20" s="13" t="s">
        <v>7</v>
      </c>
      <c r="B20" s="44">
        <f t="shared" si="0"/>
        <v>3171.2344999999996</v>
      </c>
      <c r="C20" s="57">
        <v>2975.2</v>
      </c>
      <c r="D20" s="57">
        <v>100.7</v>
      </c>
      <c r="E20" s="57"/>
      <c r="F20" s="58">
        <f>10.47743</f>
        <v>10.47743</v>
      </c>
      <c r="G20" s="57">
        <v>84.857069999999993</v>
      </c>
      <c r="H20" s="14"/>
      <c r="I20" s="14"/>
    </row>
    <row r="21" spans="1:9" s="10" customFormat="1" ht="13.8">
      <c r="A21" s="13" t="s">
        <v>8</v>
      </c>
      <c r="B21" s="44">
        <f t="shared" si="0"/>
        <v>4460.6108500000009</v>
      </c>
      <c r="C21" s="57">
        <v>3785.8</v>
      </c>
      <c r="D21" s="57">
        <v>160.30000000000001</v>
      </c>
      <c r="E21" s="57"/>
      <c r="F21" s="58">
        <f>300+28.77+44.3124</f>
        <v>373.08240000000001</v>
      </c>
      <c r="G21" s="57">
        <v>141.42845</v>
      </c>
      <c r="H21" s="14"/>
      <c r="I21" s="14"/>
    </row>
    <row r="22" spans="1:9" s="15" customFormat="1" ht="13.8">
      <c r="A22" s="13" t="s">
        <v>9</v>
      </c>
      <c r="B22" s="44">
        <f t="shared" si="0"/>
        <v>5722.3584700000001</v>
      </c>
      <c r="C22" s="57">
        <v>5108.8999999999996</v>
      </c>
      <c r="D22" s="57">
        <v>157.6</v>
      </c>
      <c r="E22" s="57"/>
      <c r="F22" s="58">
        <f>300+20.08716</f>
        <v>320.08715999999998</v>
      </c>
      <c r="G22" s="57">
        <v>135.77131</v>
      </c>
      <c r="H22" s="14"/>
      <c r="I22" s="14"/>
    </row>
    <row r="23" spans="1:9" s="10" customFormat="1" ht="13.8">
      <c r="A23" s="13" t="s">
        <v>10</v>
      </c>
      <c r="B23" s="44">
        <f t="shared" si="0"/>
        <v>6434.1702900000009</v>
      </c>
      <c r="C23" s="57">
        <v>5666.1</v>
      </c>
      <c r="D23" s="57">
        <v>152.6</v>
      </c>
      <c r="E23" s="57"/>
      <c r="F23" s="58">
        <f>300+125.95617</f>
        <v>425.95616999999999</v>
      </c>
      <c r="G23" s="57">
        <v>189.51411999999999</v>
      </c>
      <c r="H23" s="14"/>
      <c r="I23" s="14"/>
    </row>
    <row r="24" spans="1:9" s="10" customFormat="1" ht="13.8">
      <c r="A24" s="13" t="s">
        <v>11</v>
      </c>
      <c r="B24" s="44">
        <f t="shared" si="0"/>
        <v>6586.7332299999998</v>
      </c>
      <c r="C24" s="57">
        <v>5972.7</v>
      </c>
      <c r="D24" s="57">
        <v>122.5</v>
      </c>
      <c r="E24" s="57"/>
      <c r="F24" s="58">
        <f>300+61.41906</f>
        <v>361.41906</v>
      </c>
      <c r="G24" s="57">
        <v>130.11417</v>
      </c>
      <c r="H24" s="14"/>
      <c r="I24" s="14"/>
    </row>
    <row r="25" spans="1:9" s="10" customFormat="1" ht="13.8">
      <c r="A25" s="13" t="s">
        <v>12</v>
      </c>
      <c r="B25" s="44">
        <f t="shared" si="0"/>
        <v>2965.1318500000002</v>
      </c>
      <c r="C25" s="57">
        <v>2006.2</v>
      </c>
      <c r="D25" s="57">
        <v>78.3</v>
      </c>
      <c r="E25" s="57">
        <v>423</v>
      </c>
      <c r="F25" s="58">
        <f>300+21.86054</f>
        <v>321.86054000000001</v>
      </c>
      <c r="G25" s="57">
        <v>135.77131</v>
      </c>
      <c r="H25" s="14"/>
      <c r="I25" s="14"/>
    </row>
    <row r="26" spans="1:9" s="10" customFormat="1" ht="13.8">
      <c r="A26" s="13" t="s">
        <v>13</v>
      </c>
      <c r="B26" s="44">
        <f t="shared" si="0"/>
        <v>3479.5999100000004</v>
      </c>
      <c r="C26" s="57">
        <v>3298.8</v>
      </c>
      <c r="D26" s="57">
        <v>81.8</v>
      </c>
      <c r="E26" s="57"/>
      <c r="F26" s="57"/>
      <c r="G26" s="57">
        <v>98.99991</v>
      </c>
      <c r="H26" s="14"/>
      <c r="I26" s="14"/>
    </row>
    <row r="27" spans="1:9" s="10" customFormat="1" ht="14.4" thickBot="1">
      <c r="A27" s="16" t="s">
        <v>14</v>
      </c>
      <c r="B27" s="44">
        <f t="shared" si="0"/>
        <v>4476.3556499999995</v>
      </c>
      <c r="C27" s="57">
        <v>3106.9</v>
      </c>
      <c r="D27" s="57">
        <v>118.7</v>
      </c>
      <c r="E27" s="57"/>
      <c r="F27" s="58">
        <f>300+696.18444</f>
        <v>996.18444</v>
      </c>
      <c r="G27" s="57">
        <v>254.57121000000001</v>
      </c>
      <c r="H27" s="14"/>
      <c r="I27" s="14"/>
    </row>
    <row r="28" spans="1:9" s="19" customFormat="1" ht="14.4" thickBot="1">
      <c r="A28" s="17" t="s">
        <v>15</v>
      </c>
      <c r="B28" s="47">
        <f>C28+D28+F28+E28+G28</f>
        <v>65624.344150000004</v>
      </c>
      <c r="C28" s="31">
        <f t="shared" ref="C28" si="1">SUM(C16:C27)</f>
        <v>45821</v>
      </c>
      <c r="D28" s="31">
        <f t="shared" ref="D28:I28" si="2">SUM(D16:D27)</f>
        <v>1389.4</v>
      </c>
      <c r="E28" s="31">
        <f t="shared" si="2"/>
        <v>773</v>
      </c>
      <c r="F28" s="31">
        <f t="shared" si="2"/>
        <v>15932.48849</v>
      </c>
      <c r="G28" s="59">
        <f t="shared" si="2"/>
        <v>1708.4556600000001</v>
      </c>
      <c r="H28" s="18">
        <f t="shared" si="2"/>
        <v>0</v>
      </c>
      <c r="I28" s="18">
        <f t="shared" si="2"/>
        <v>0</v>
      </c>
    </row>
    <row r="29" spans="1:9" s="10" customFormat="1">
      <c r="A29" s="20"/>
      <c r="B29" s="20"/>
      <c r="C29" s="28"/>
      <c r="D29" s="28"/>
      <c r="E29" s="28"/>
      <c r="F29" s="28"/>
      <c r="G29" s="28"/>
    </row>
    <row r="30" spans="1:9" s="21" customFormat="1">
      <c r="H30" s="22"/>
    </row>
    <row r="31" spans="1:9" s="23" customFormat="1"/>
    <row r="32" spans="1:9" s="24" customFormat="1">
      <c r="A32" s="69" t="s">
        <v>16</v>
      </c>
      <c r="B32" s="69"/>
      <c r="C32" s="69"/>
      <c r="D32" s="69"/>
      <c r="E32" s="69"/>
      <c r="F32" s="69"/>
      <c r="G32" s="69"/>
      <c r="H32" s="69"/>
      <c r="I32" s="69"/>
    </row>
    <row r="34" spans="2:9">
      <c r="I34" s="25"/>
    </row>
    <row r="35" spans="2:9">
      <c r="B35" s="26"/>
      <c r="C35" s="26"/>
      <c r="D35" s="26"/>
      <c r="E35" s="26"/>
      <c r="F35" s="26"/>
      <c r="G35" s="26"/>
      <c r="H35" s="25"/>
      <c r="I35" s="25"/>
    </row>
  </sheetData>
  <mergeCells count="13">
    <mergeCell ref="B4:I4"/>
    <mergeCell ref="A32:I32"/>
    <mergeCell ref="A8:I8"/>
    <mergeCell ref="A14:A15"/>
    <mergeCell ref="B14:B15"/>
    <mergeCell ref="H14:H15"/>
    <mergeCell ref="I14:I15"/>
    <mergeCell ref="A11:I11"/>
    <mergeCell ref="C14:C15"/>
    <mergeCell ref="D14:D15"/>
    <mergeCell ref="F14:F15"/>
    <mergeCell ref="E14:E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D1" sqref="B1:D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6" customFormat="1" ht="17.25" customHeight="1">
      <c r="A1" s="32"/>
      <c r="B1" s="33"/>
      <c r="C1" s="33"/>
      <c r="D1" s="34" t="s">
        <v>21</v>
      </c>
      <c r="E1" s="35"/>
    </row>
    <row r="2" spans="1:5" s="36" customFormat="1" ht="12" customHeight="1">
      <c r="A2" s="37"/>
      <c r="B2" s="38"/>
      <c r="C2" s="38"/>
      <c r="D2" s="53" t="s">
        <v>41</v>
      </c>
      <c r="E2" s="39"/>
    </row>
    <row r="3" spans="1:5" s="36" customFormat="1" ht="12.75" customHeight="1">
      <c r="A3" s="40"/>
      <c r="B3" s="38"/>
      <c r="C3" s="38"/>
      <c r="D3" s="53" t="s">
        <v>33</v>
      </c>
      <c r="E3" s="39"/>
    </row>
    <row r="4" spans="1:5" s="36" customFormat="1" ht="12" customHeight="1">
      <c r="A4" s="37"/>
      <c r="B4" s="84" t="s">
        <v>46</v>
      </c>
      <c r="C4" s="84"/>
      <c r="D4" s="84"/>
      <c r="E4" s="39"/>
    </row>
    <row r="5" spans="1:5" s="36" customFormat="1" ht="15.6">
      <c r="A5" s="41"/>
      <c r="B5" s="41"/>
      <c r="D5" s="53" t="s">
        <v>33</v>
      </c>
    </row>
    <row r="6" spans="1:5" s="36" customFormat="1" ht="15.6">
      <c r="A6" s="41"/>
      <c r="B6" s="41"/>
      <c r="C6" s="85"/>
      <c r="D6" s="53" t="s">
        <v>34</v>
      </c>
    </row>
    <row r="7" spans="1:5" s="36" customFormat="1" ht="13.8">
      <c r="A7" s="41"/>
      <c r="B7" s="41"/>
    </row>
    <row r="8" spans="1:5" ht="75.75" customHeight="1">
      <c r="A8" s="70" t="s">
        <v>23</v>
      </c>
      <c r="B8" s="70"/>
      <c r="C8" s="70"/>
      <c r="D8" s="70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17</v>
      </c>
      <c r="E10" s="3"/>
    </row>
    <row r="11" spans="1:5" ht="62.25" customHeight="1">
      <c r="A11" s="74" t="s">
        <v>27</v>
      </c>
      <c r="B11" s="74"/>
      <c r="C11" s="74"/>
      <c r="D11" s="74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71" t="s">
        <v>2</v>
      </c>
      <c r="B14" s="77">
        <v>2024</v>
      </c>
      <c r="C14" s="71">
        <v>2025</v>
      </c>
      <c r="D14" s="79">
        <v>2026</v>
      </c>
    </row>
    <row r="15" spans="1:5" s="10" customFormat="1" ht="27" customHeight="1" thickBot="1">
      <c r="A15" s="72"/>
      <c r="B15" s="78"/>
      <c r="C15" s="73"/>
      <c r="D15" s="80"/>
    </row>
    <row r="16" spans="1:5" s="10" customFormat="1" ht="18" customHeight="1">
      <c r="A16" s="11" t="s">
        <v>3</v>
      </c>
      <c r="B16" s="29">
        <v>0</v>
      </c>
      <c r="C16" s="27">
        <v>0</v>
      </c>
      <c r="D16" s="12"/>
    </row>
    <row r="17" spans="1:4" s="10" customFormat="1" ht="13.8">
      <c r="A17" s="13" t="s">
        <v>4</v>
      </c>
      <c r="B17" s="30">
        <v>260</v>
      </c>
      <c r="C17" s="30"/>
      <c r="D17" s="30"/>
    </row>
    <row r="18" spans="1:4" s="10" customFormat="1" ht="13.8">
      <c r="A18" s="13" t="s">
        <v>5</v>
      </c>
      <c r="B18" s="30">
        <v>130</v>
      </c>
      <c r="C18" s="30"/>
      <c r="D18" s="30"/>
    </row>
    <row r="19" spans="1:4" s="10" customFormat="1" ht="13.8">
      <c r="A19" s="13" t="s">
        <v>6</v>
      </c>
      <c r="B19" s="30">
        <v>130</v>
      </c>
      <c r="C19" s="30"/>
      <c r="D19" s="30"/>
    </row>
    <row r="20" spans="1:4" s="10" customFormat="1" ht="13.8">
      <c r="A20" s="13" t="s">
        <v>7</v>
      </c>
      <c r="B20" s="30">
        <v>65</v>
      </c>
      <c r="C20" s="30"/>
      <c r="D20" s="30"/>
    </row>
    <row r="21" spans="1:4" s="10" customFormat="1" ht="13.8">
      <c r="A21" s="13" t="s">
        <v>8</v>
      </c>
      <c r="B21" s="30">
        <v>195</v>
      </c>
      <c r="C21" s="30"/>
      <c r="D21" s="30"/>
    </row>
    <row r="22" spans="1:4" s="15" customFormat="1" ht="13.8">
      <c r="A22" s="13" t="s">
        <v>9</v>
      </c>
      <c r="B22" s="30">
        <f>130+90</f>
        <v>220</v>
      </c>
      <c r="C22" s="30"/>
      <c r="D22" s="30"/>
    </row>
    <row r="23" spans="1:4" s="10" customFormat="1" ht="13.8">
      <c r="A23" s="13" t="s">
        <v>10</v>
      </c>
      <c r="B23" s="30">
        <v>260</v>
      </c>
      <c r="C23" s="30"/>
      <c r="D23" s="30"/>
    </row>
    <row r="24" spans="1:4" s="10" customFormat="1" ht="13.8">
      <c r="A24" s="13" t="s">
        <v>11</v>
      </c>
      <c r="B24" s="30">
        <v>130</v>
      </c>
      <c r="C24" s="30"/>
      <c r="D24" s="30"/>
    </row>
    <row r="25" spans="1:4" s="10" customFormat="1" ht="13.8">
      <c r="A25" s="13" t="s">
        <v>12</v>
      </c>
      <c r="B25" s="30">
        <v>65</v>
      </c>
      <c r="C25" s="30"/>
      <c r="D25" s="30"/>
    </row>
    <row r="26" spans="1:4" s="10" customFormat="1" ht="13.8">
      <c r="A26" s="13" t="s">
        <v>13</v>
      </c>
      <c r="B26" s="30">
        <v>130</v>
      </c>
      <c r="C26" s="30"/>
      <c r="D26" s="30"/>
    </row>
    <row r="27" spans="1:4" s="10" customFormat="1" ht="14.4" thickBot="1">
      <c r="A27" s="16" t="s">
        <v>14</v>
      </c>
      <c r="B27" s="30">
        <f>260+612.245-119.36606+25.941-518.81994</f>
        <v>260.00000000000011</v>
      </c>
      <c r="C27" s="30">
        <f>2767.03967-2767.03967</f>
        <v>0</v>
      </c>
      <c r="D27" s="30"/>
    </row>
    <row r="28" spans="1:4" s="19" customFormat="1" ht="14.4" thickBot="1">
      <c r="A28" s="17" t="s">
        <v>15</v>
      </c>
      <c r="B28" s="51">
        <f>SUM(B16:B27)</f>
        <v>1845</v>
      </c>
      <c r="C28" s="61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69" t="s">
        <v>16</v>
      </c>
      <c r="B32" s="69"/>
      <c r="C32" s="69"/>
      <c r="D32" s="69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zoomScaleNormal="100" zoomScaleSheetLayoutView="100" workbookViewId="0">
      <selection activeCell="B1" sqref="B1:M6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11" width="24.88671875" style="1" hidden="1" customWidth="1"/>
    <col min="12" max="13" width="24.88671875" style="1" customWidth="1"/>
    <col min="14" max="16384" width="9.109375" style="1"/>
  </cols>
  <sheetData>
    <row r="1" spans="1:14" s="36" customFormat="1" ht="17.2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 t="s">
        <v>22</v>
      </c>
      <c r="N1" s="35"/>
    </row>
    <row r="2" spans="1:14" s="36" customFormat="1" ht="12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53" t="s">
        <v>41</v>
      </c>
      <c r="N2" s="39"/>
    </row>
    <row r="3" spans="1:14" s="36" customFormat="1" ht="12.75" customHeight="1">
      <c r="A3" s="40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53" t="s">
        <v>33</v>
      </c>
      <c r="N3" s="39"/>
    </row>
    <row r="4" spans="1:14" s="36" customFormat="1" ht="12" customHeight="1">
      <c r="A4" s="37"/>
      <c r="B4" s="84" t="s">
        <v>46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9"/>
    </row>
    <row r="5" spans="1:14" s="36" customFormat="1" ht="15.6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M5" s="53" t="s">
        <v>33</v>
      </c>
    </row>
    <row r="6" spans="1:14" s="36" customFormat="1" ht="15.6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M6" s="53" t="s">
        <v>34</v>
      </c>
    </row>
    <row r="7" spans="1:14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</row>
    <row r="8" spans="1:14" ht="75.75" customHeight="1">
      <c r="A8" s="70" t="s">
        <v>23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</row>
    <row r="9" spans="1:14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</row>
    <row r="10" spans="1:14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3"/>
      <c r="M10" s="6" t="s">
        <v>20</v>
      </c>
      <c r="N10" s="3"/>
    </row>
    <row r="11" spans="1:14" ht="54" customHeight="1">
      <c r="A11" s="74" t="s">
        <v>28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3"/>
    </row>
    <row r="13" spans="1:14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M13" s="9" t="s">
        <v>1</v>
      </c>
    </row>
    <row r="14" spans="1:14" s="10" customFormat="1" ht="15" customHeight="1" thickBot="1">
      <c r="A14" s="71" t="s">
        <v>2</v>
      </c>
      <c r="B14" s="71">
        <v>2024</v>
      </c>
      <c r="C14" s="81" t="s">
        <v>18</v>
      </c>
      <c r="D14" s="82"/>
      <c r="E14" s="82"/>
      <c r="F14" s="82"/>
      <c r="G14" s="82"/>
      <c r="H14" s="82"/>
      <c r="I14" s="82"/>
      <c r="J14" s="82"/>
      <c r="K14" s="83"/>
      <c r="L14" s="71">
        <v>2025</v>
      </c>
      <c r="M14" s="71">
        <v>2026</v>
      </c>
    </row>
    <row r="15" spans="1:14" s="10" customFormat="1" ht="27.75" customHeight="1" thickBot="1">
      <c r="A15" s="72"/>
      <c r="B15" s="73"/>
      <c r="C15" s="49" t="s">
        <v>19</v>
      </c>
      <c r="D15" s="50" t="s">
        <v>29</v>
      </c>
      <c r="E15" s="48" t="s">
        <v>30</v>
      </c>
      <c r="F15" s="48" t="s">
        <v>36</v>
      </c>
      <c r="G15" s="48" t="s">
        <v>37</v>
      </c>
      <c r="H15" s="48" t="s">
        <v>32</v>
      </c>
      <c r="I15" s="48" t="s">
        <v>40</v>
      </c>
      <c r="J15" s="48" t="s">
        <v>44</v>
      </c>
      <c r="K15" s="48" t="s">
        <v>39</v>
      </c>
      <c r="L15" s="73"/>
      <c r="M15" s="73"/>
    </row>
    <row r="16" spans="1:14" s="10" customFormat="1" ht="18" customHeight="1">
      <c r="A16" s="11" t="s">
        <v>3</v>
      </c>
      <c r="B16" s="42">
        <f>C16+D16+E16+H16+F16+G16+I16+K16+J16</f>
        <v>710</v>
      </c>
      <c r="C16" s="42"/>
      <c r="D16" s="42"/>
      <c r="E16" s="42"/>
      <c r="F16" s="42"/>
      <c r="G16" s="42"/>
      <c r="H16" s="42"/>
      <c r="I16" s="42"/>
      <c r="J16" s="68">
        <v>500</v>
      </c>
      <c r="K16" s="62">
        <v>210</v>
      </c>
      <c r="L16" s="27"/>
      <c r="M16" s="12"/>
    </row>
    <row r="17" spans="1:13" s="10" customFormat="1" ht="13.8">
      <c r="A17" s="13" t="s">
        <v>4</v>
      </c>
      <c r="B17" s="42">
        <f t="shared" ref="B17:B27" si="0">C17+D17+E17+H17+F17+G17+I17+K17+J17</f>
        <v>1006.0865599999998</v>
      </c>
      <c r="C17" s="46">
        <v>109</v>
      </c>
      <c r="D17" s="46"/>
      <c r="E17" s="46">
        <v>16</v>
      </c>
      <c r="F17" s="46">
        <v>496.46922999999998</v>
      </c>
      <c r="G17" s="46"/>
      <c r="H17" s="46">
        <v>315.5</v>
      </c>
      <c r="I17" s="54">
        <f>10.69597+0.62136</f>
        <v>11.31733</v>
      </c>
      <c r="J17" s="46"/>
      <c r="K17" s="46">
        <v>57.8</v>
      </c>
      <c r="L17" s="14"/>
      <c r="M17" s="14"/>
    </row>
    <row r="18" spans="1:13" s="10" customFormat="1" ht="13.8">
      <c r="A18" s="13" t="s">
        <v>5</v>
      </c>
      <c r="B18" s="42">
        <f t="shared" si="0"/>
        <v>507.95718999999997</v>
      </c>
      <c r="C18" s="46">
        <v>40</v>
      </c>
      <c r="D18" s="46"/>
      <c r="E18" s="46">
        <v>8</v>
      </c>
      <c r="F18" s="46">
        <v>181.30821</v>
      </c>
      <c r="G18" s="46">
        <v>252.315</v>
      </c>
      <c r="H18" s="46"/>
      <c r="I18" s="54">
        <f>5.79596+0.33802</f>
        <v>6.1339800000000002</v>
      </c>
      <c r="J18" s="46"/>
      <c r="K18" s="46">
        <v>20.2</v>
      </c>
      <c r="L18" s="14"/>
      <c r="M18" s="14"/>
    </row>
    <row r="19" spans="1:13" s="10" customFormat="1" ht="13.8">
      <c r="A19" s="13" t="s">
        <v>6</v>
      </c>
      <c r="B19" s="42">
        <f t="shared" si="0"/>
        <v>527.65136000000007</v>
      </c>
      <c r="C19" s="46">
        <v>43</v>
      </c>
      <c r="D19" s="46"/>
      <c r="E19" s="46">
        <v>8</v>
      </c>
      <c r="F19" s="46">
        <v>186.71044000000001</v>
      </c>
      <c r="G19" s="46">
        <v>120.3</v>
      </c>
      <c r="H19" s="46">
        <v>139.86972</v>
      </c>
      <c r="I19" s="54">
        <f>5.92479+0.34641</f>
        <v>6.2711999999999994</v>
      </c>
      <c r="J19" s="46"/>
      <c r="K19" s="46">
        <v>23.5</v>
      </c>
      <c r="L19" s="14"/>
      <c r="M19" s="14"/>
    </row>
    <row r="20" spans="1:13" s="10" customFormat="1" ht="13.8">
      <c r="A20" s="13" t="s">
        <v>7</v>
      </c>
      <c r="B20" s="42">
        <f t="shared" si="0"/>
        <v>782.38476000000014</v>
      </c>
      <c r="C20" s="46">
        <v>42</v>
      </c>
      <c r="D20" s="46"/>
      <c r="E20" s="46">
        <v>4</v>
      </c>
      <c r="F20" s="46">
        <v>40.85904</v>
      </c>
      <c r="G20" s="46">
        <v>201.596</v>
      </c>
      <c r="H20" s="46">
        <v>467.80646000000002</v>
      </c>
      <c r="I20" s="54">
        <f>5.12497+0.29829</f>
        <v>5.42326</v>
      </c>
      <c r="J20" s="46"/>
      <c r="K20" s="46">
        <v>20.7</v>
      </c>
      <c r="L20" s="14"/>
      <c r="M20" s="14"/>
    </row>
    <row r="21" spans="1:13" s="10" customFormat="1" ht="13.8">
      <c r="A21" s="13" t="s">
        <v>8</v>
      </c>
      <c r="B21" s="42">
        <f t="shared" si="0"/>
        <v>752.2887300000001</v>
      </c>
      <c r="C21" s="46">
        <v>53</v>
      </c>
      <c r="D21" s="46"/>
      <c r="E21" s="46">
        <v>8</v>
      </c>
      <c r="F21" s="46">
        <v>65.310010000000005</v>
      </c>
      <c r="G21" s="46">
        <v>91.5</v>
      </c>
      <c r="H21" s="46">
        <v>500</v>
      </c>
      <c r="I21" s="46">
        <v>5.2787199999999999</v>
      </c>
      <c r="J21" s="46"/>
      <c r="K21" s="46">
        <v>29.2</v>
      </c>
      <c r="L21" s="14"/>
      <c r="M21" s="14"/>
    </row>
    <row r="22" spans="1:13" s="15" customFormat="1" ht="13.8">
      <c r="A22" s="13" t="s">
        <v>9</v>
      </c>
      <c r="B22" s="42">
        <f t="shared" si="0"/>
        <v>823.81218000000001</v>
      </c>
      <c r="C22" s="46">
        <v>60</v>
      </c>
      <c r="D22" s="46"/>
      <c r="E22" s="46">
        <v>12</v>
      </c>
      <c r="F22" s="46">
        <v>213.25971999999999</v>
      </c>
      <c r="G22" s="46"/>
      <c r="H22" s="46">
        <v>497</v>
      </c>
      <c r="I22" s="54">
        <f>6.38126+0.3712</f>
        <v>6.7524600000000001</v>
      </c>
      <c r="J22" s="46"/>
      <c r="K22" s="46">
        <v>34.799999999999997</v>
      </c>
      <c r="L22" s="14"/>
      <c r="M22" s="14"/>
    </row>
    <row r="23" spans="1:13" s="10" customFormat="1" ht="13.8">
      <c r="A23" s="13" t="s">
        <v>10</v>
      </c>
      <c r="B23" s="42">
        <f t="shared" si="0"/>
        <v>1458.07692</v>
      </c>
      <c r="C23" s="46">
        <v>80</v>
      </c>
      <c r="D23" s="46"/>
      <c r="E23" s="46">
        <v>16</v>
      </c>
      <c r="F23" s="46">
        <v>472.80419999999998</v>
      </c>
      <c r="G23" s="46">
        <v>338.88600000000002</v>
      </c>
      <c r="H23" s="46">
        <v>488.31522999999999</v>
      </c>
      <c r="I23" s="54">
        <f>11.59577+0.67572</f>
        <v>12.27149</v>
      </c>
      <c r="J23" s="46"/>
      <c r="K23" s="46">
        <v>49.8</v>
      </c>
      <c r="L23" s="14"/>
      <c r="M23" s="14"/>
    </row>
    <row r="24" spans="1:13" s="10" customFormat="1" ht="13.8">
      <c r="A24" s="13" t="s">
        <v>11</v>
      </c>
      <c r="B24" s="42">
        <f t="shared" si="0"/>
        <v>801.76479000000006</v>
      </c>
      <c r="C24" s="46">
        <v>44</v>
      </c>
      <c r="D24" s="46"/>
      <c r="E24" s="46">
        <v>8</v>
      </c>
      <c r="F24" s="46">
        <v>239.52276000000001</v>
      </c>
      <c r="G24" s="46"/>
      <c r="H24" s="46">
        <v>482.84733999999997</v>
      </c>
      <c r="I24" s="46">
        <v>4.3946899999999998</v>
      </c>
      <c r="J24" s="46"/>
      <c r="K24" s="46">
        <v>23</v>
      </c>
      <c r="L24" s="14"/>
      <c r="M24" s="14"/>
    </row>
    <row r="25" spans="1:13" s="10" customFormat="1" ht="13.8">
      <c r="A25" s="13" t="s">
        <v>12</v>
      </c>
      <c r="B25" s="42">
        <f t="shared" si="0"/>
        <v>1632.8591799999999</v>
      </c>
      <c r="C25" s="46">
        <v>121</v>
      </c>
      <c r="D25" s="46">
        <v>200</v>
      </c>
      <c r="E25" s="46">
        <v>4</v>
      </c>
      <c r="F25" s="46">
        <v>85.251999999999995</v>
      </c>
      <c r="G25" s="46">
        <f>518.5+324.49</f>
        <v>842.99</v>
      </c>
      <c r="H25" s="46">
        <v>308</v>
      </c>
      <c r="I25" s="54">
        <f>6.55633+0.36085</f>
        <v>6.9171800000000001</v>
      </c>
      <c r="J25" s="46"/>
      <c r="K25" s="46">
        <v>64.7</v>
      </c>
      <c r="L25" s="14"/>
      <c r="M25" s="14"/>
    </row>
    <row r="26" spans="1:13" s="10" customFormat="1" ht="13.8">
      <c r="A26" s="13" t="s">
        <v>13</v>
      </c>
      <c r="B26" s="42">
        <f t="shared" si="0"/>
        <v>71.054760000000002</v>
      </c>
      <c r="C26" s="46">
        <v>35</v>
      </c>
      <c r="D26" s="46"/>
      <c r="E26" s="46">
        <v>8</v>
      </c>
      <c r="F26" s="46"/>
      <c r="G26" s="46"/>
      <c r="H26" s="46"/>
      <c r="I26" s="54">
        <f>7.33984+0.41492</f>
        <v>7.7547600000000001</v>
      </c>
      <c r="J26" s="46"/>
      <c r="K26" s="46">
        <v>20.3</v>
      </c>
      <c r="L26" s="14"/>
      <c r="M26" s="14"/>
    </row>
    <row r="27" spans="1:13" s="10" customFormat="1" ht="14.4" thickBot="1">
      <c r="A27" s="16" t="s">
        <v>14</v>
      </c>
      <c r="B27" s="42">
        <f t="shared" si="0"/>
        <v>2452.4947599999996</v>
      </c>
      <c r="C27" s="46">
        <v>73</v>
      </c>
      <c r="D27" s="46">
        <v>1918.32</v>
      </c>
      <c r="E27" s="46">
        <v>16</v>
      </c>
      <c r="F27" s="46"/>
      <c r="G27" s="46"/>
      <c r="H27" s="46">
        <v>382.72050999999999</v>
      </c>
      <c r="I27" s="54">
        <f>15.55537+0.89888</f>
        <v>16.454249999999998</v>
      </c>
      <c r="J27" s="46"/>
      <c r="K27" s="46">
        <v>46</v>
      </c>
      <c r="L27" s="30">
        <v>2767.0396700000001</v>
      </c>
      <c r="M27" s="14"/>
    </row>
    <row r="28" spans="1:13" s="19" customFormat="1" ht="14.4" thickBot="1">
      <c r="A28" s="17" t="s">
        <v>15</v>
      </c>
      <c r="B28" s="52">
        <f>C28+D28+E28+H28+F28+G28+I28+K28+J28</f>
        <v>11526.431189999999</v>
      </c>
      <c r="C28" s="45">
        <f t="shared" ref="C28:K28" si="1">SUM(C16:C27)</f>
        <v>700</v>
      </c>
      <c r="D28" s="45">
        <f t="shared" si="1"/>
        <v>2118.3199999999997</v>
      </c>
      <c r="E28" s="45">
        <f t="shared" si="1"/>
        <v>108</v>
      </c>
      <c r="F28" s="45">
        <f t="shared" si="1"/>
        <v>1981.4956099999999</v>
      </c>
      <c r="G28" s="45">
        <f t="shared" si="1"/>
        <v>1847.587</v>
      </c>
      <c r="H28" s="45">
        <f t="shared" si="1"/>
        <v>3582.05926</v>
      </c>
      <c r="I28" s="45">
        <f t="shared" si="1"/>
        <v>88.969319999999996</v>
      </c>
      <c r="J28" s="45">
        <f t="shared" si="1"/>
        <v>500</v>
      </c>
      <c r="K28" s="60">
        <f t="shared" si="1"/>
        <v>600</v>
      </c>
      <c r="L28" s="18">
        <f>SUM(L16:L27)</f>
        <v>2767.0396700000001</v>
      </c>
      <c r="M28" s="18">
        <f>SUM(M16:M27)</f>
        <v>0</v>
      </c>
    </row>
    <row r="29" spans="1:13" s="10" customFormat="1">
      <c r="A29" s="20"/>
      <c r="B29" s="20"/>
      <c r="C29" s="28"/>
      <c r="D29" s="28"/>
      <c r="E29" s="28"/>
      <c r="F29" s="28"/>
      <c r="G29" s="28"/>
      <c r="H29" s="28"/>
      <c r="I29" s="28"/>
      <c r="J29" s="28"/>
      <c r="K29" s="28"/>
    </row>
    <row r="30" spans="1:13" s="21" customFormat="1">
      <c r="L30" s="22"/>
    </row>
    <row r="31" spans="1:13" s="23" customFormat="1"/>
    <row r="32" spans="1:13" s="24" customFormat="1">
      <c r="A32" s="69" t="s">
        <v>16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4" spans="2:13">
      <c r="M34" s="25"/>
    </row>
    <row r="35" spans="2:13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5"/>
      <c r="M35" s="25"/>
    </row>
  </sheetData>
  <mergeCells count="9">
    <mergeCell ref="B4:M4"/>
    <mergeCell ref="A8:M8"/>
    <mergeCell ref="A11:M11"/>
    <mergeCell ref="A14:A15"/>
    <mergeCell ref="A32:M32"/>
    <mergeCell ref="B14:B15"/>
    <mergeCell ref="L14:L15"/>
    <mergeCell ref="M14:M15"/>
    <mergeCell ref="C14:K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topLeftCell="A31" zoomScaleNormal="100" zoomScaleSheetLayoutView="100" workbookViewId="0">
      <selection activeCell="A8" sqref="A8:G8"/>
    </sheetView>
  </sheetViews>
  <sheetFormatPr defaultColWidth="9.109375" defaultRowHeight="13.2"/>
  <cols>
    <col min="1" max="1" width="26.109375" style="1" customWidth="1"/>
    <col min="2" max="2" width="16.6640625" style="1" customWidth="1"/>
    <col min="3" max="5" width="24.88671875" style="1" hidden="1" customWidth="1"/>
    <col min="6" max="6" width="16.6640625" style="1" customWidth="1"/>
    <col min="7" max="7" width="16" style="1" customWidth="1"/>
    <col min="8" max="16384" width="9.109375" style="1"/>
  </cols>
  <sheetData>
    <row r="1" spans="1:8" s="36" customFormat="1" ht="17.25" customHeight="1">
      <c r="A1" s="33"/>
      <c r="B1" s="33"/>
      <c r="C1" s="33"/>
      <c r="D1" s="33"/>
      <c r="E1" s="33"/>
      <c r="F1" s="33"/>
      <c r="G1" s="33"/>
      <c r="H1" s="34" t="s">
        <v>21</v>
      </c>
    </row>
    <row r="2" spans="1:8" s="36" customFormat="1" ht="12" customHeight="1">
      <c r="A2" s="38"/>
      <c r="B2" s="38"/>
      <c r="C2" s="38"/>
      <c r="D2" s="38"/>
      <c r="E2" s="38"/>
      <c r="F2" s="38"/>
      <c r="G2" s="38"/>
      <c r="H2" s="53" t="s">
        <v>41</v>
      </c>
    </row>
    <row r="3" spans="1:8" s="36" customFormat="1" ht="12.75" customHeight="1">
      <c r="A3" s="38"/>
      <c r="B3" s="38"/>
      <c r="C3" s="38"/>
      <c r="D3" s="38"/>
      <c r="E3" s="38"/>
      <c r="F3" s="38"/>
      <c r="G3" s="38"/>
      <c r="H3" s="53" t="s">
        <v>33</v>
      </c>
    </row>
    <row r="4" spans="1:8" s="36" customFormat="1" ht="12" customHeight="1">
      <c r="A4" s="84" t="s">
        <v>45</v>
      </c>
      <c r="B4" s="84"/>
      <c r="C4" s="84"/>
      <c r="D4" s="84"/>
      <c r="E4" s="84"/>
      <c r="F4" s="84"/>
      <c r="G4" s="84"/>
      <c r="H4" s="84"/>
    </row>
    <row r="5" spans="1:8" s="36" customFormat="1" ht="15.6">
      <c r="A5" s="41"/>
      <c r="B5" s="41"/>
      <c r="C5" s="41"/>
      <c r="D5" s="41"/>
      <c r="E5" s="41"/>
      <c r="F5" s="41"/>
      <c r="H5" s="53" t="s">
        <v>33</v>
      </c>
    </row>
    <row r="6" spans="1:8" s="36" customFormat="1" ht="15.6">
      <c r="A6" s="41"/>
      <c r="B6" s="41"/>
      <c r="C6" s="41"/>
      <c r="D6" s="41"/>
      <c r="E6" s="41"/>
      <c r="F6" s="41"/>
      <c r="H6" s="53" t="s">
        <v>34</v>
      </c>
    </row>
    <row r="7" spans="1:8" ht="13.8">
      <c r="A7" s="2"/>
      <c r="B7" s="2"/>
      <c r="C7" s="2"/>
      <c r="D7" s="2"/>
      <c r="E7" s="2"/>
      <c r="F7" s="3"/>
      <c r="G7" s="3"/>
      <c r="H7" s="3"/>
    </row>
    <row r="8" spans="1:8" ht="75.75" customHeight="1">
      <c r="A8" s="70" t="s">
        <v>23</v>
      </c>
      <c r="B8" s="70"/>
      <c r="C8" s="70"/>
      <c r="D8" s="70"/>
      <c r="E8" s="70"/>
      <c r="F8" s="70"/>
      <c r="G8" s="70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3.8">
      <c r="A10" s="2"/>
      <c r="B10" s="5"/>
      <c r="C10" s="5"/>
      <c r="D10" s="5"/>
      <c r="E10" s="5"/>
      <c r="F10" s="3"/>
      <c r="G10" s="6" t="s">
        <v>42</v>
      </c>
      <c r="H10" s="3"/>
    </row>
    <row r="11" spans="1:8" ht="94.5" customHeight="1">
      <c r="A11" s="74" t="s">
        <v>43</v>
      </c>
      <c r="B11" s="74"/>
      <c r="C11" s="74"/>
      <c r="D11" s="74"/>
      <c r="E11" s="74"/>
      <c r="F11" s="74"/>
      <c r="G11" s="74"/>
      <c r="H11" s="3"/>
    </row>
    <row r="13" spans="1:8" ht="13.8" thickBot="1">
      <c r="A13" s="7"/>
      <c r="B13" s="8"/>
      <c r="C13" s="8"/>
      <c r="D13" s="8"/>
      <c r="E13" s="8"/>
      <c r="G13" s="9" t="s">
        <v>1</v>
      </c>
    </row>
    <row r="14" spans="1:8" s="10" customFormat="1" ht="15" customHeight="1" thickBot="1">
      <c r="A14" s="71" t="s">
        <v>2</v>
      </c>
      <c r="B14" s="71">
        <v>2024</v>
      </c>
      <c r="C14" s="81" t="s">
        <v>18</v>
      </c>
      <c r="D14" s="82"/>
      <c r="E14" s="83"/>
      <c r="F14" s="71">
        <v>2025</v>
      </c>
      <c r="G14" s="71">
        <v>2026</v>
      </c>
    </row>
    <row r="15" spans="1:8" s="10" customFormat="1" ht="27.75" customHeight="1" thickBot="1">
      <c r="A15" s="72"/>
      <c r="B15" s="73"/>
      <c r="C15" s="63"/>
      <c r="D15" s="64"/>
      <c r="E15" s="65"/>
      <c r="F15" s="73"/>
      <c r="G15" s="73"/>
    </row>
    <row r="16" spans="1:8" s="10" customFormat="1" ht="18" customHeight="1">
      <c r="A16" s="11" t="s">
        <v>3</v>
      </c>
      <c r="B16" s="42">
        <f>4028.16812+3807.68988-71.17308-67.27748</f>
        <v>7697.4074400000009</v>
      </c>
      <c r="C16" s="42"/>
      <c r="D16" s="42"/>
      <c r="E16" s="42"/>
      <c r="F16" s="27"/>
      <c r="G16" s="12"/>
    </row>
    <row r="17" spans="1:7" s="10" customFormat="1" ht="13.8">
      <c r="A17" s="13" t="s">
        <v>4</v>
      </c>
      <c r="B17" s="66">
        <v>0</v>
      </c>
      <c r="C17" s="30"/>
      <c r="D17" s="30"/>
      <c r="E17" s="30"/>
      <c r="F17" s="14"/>
      <c r="G17" s="14"/>
    </row>
    <row r="18" spans="1:7" s="10" customFormat="1" ht="13.8">
      <c r="A18" s="13" t="s">
        <v>5</v>
      </c>
      <c r="B18" s="42">
        <v>0</v>
      </c>
      <c r="C18" s="30"/>
      <c r="D18" s="30"/>
      <c r="E18" s="30"/>
      <c r="F18" s="14"/>
      <c r="G18" s="14"/>
    </row>
    <row r="19" spans="1:7" s="10" customFormat="1" ht="13.8">
      <c r="A19" s="13" t="s">
        <v>6</v>
      </c>
      <c r="B19" s="42">
        <v>0</v>
      </c>
      <c r="C19" s="30"/>
      <c r="D19" s="30"/>
      <c r="E19" s="30"/>
      <c r="F19" s="14"/>
      <c r="G19" s="14"/>
    </row>
    <row r="20" spans="1:7" s="10" customFormat="1" ht="13.8">
      <c r="A20" s="13" t="s">
        <v>7</v>
      </c>
      <c r="B20" s="42">
        <v>0</v>
      </c>
      <c r="C20" s="30"/>
      <c r="D20" s="30"/>
      <c r="E20" s="30"/>
      <c r="F20" s="14"/>
      <c r="G20" s="14"/>
    </row>
    <row r="21" spans="1:7" s="10" customFormat="1" ht="13.8">
      <c r="A21" s="13" t="s">
        <v>8</v>
      </c>
      <c r="B21" s="42">
        <v>0</v>
      </c>
      <c r="C21" s="30"/>
      <c r="D21" s="30"/>
      <c r="E21" s="30"/>
      <c r="F21" s="14"/>
      <c r="G21" s="14"/>
    </row>
    <row r="22" spans="1:7" s="15" customFormat="1" ht="13.8">
      <c r="A22" s="13" t="s">
        <v>9</v>
      </c>
      <c r="B22" s="42">
        <v>0</v>
      </c>
      <c r="C22" s="30"/>
      <c r="D22" s="30"/>
      <c r="E22" s="30"/>
      <c r="F22" s="14"/>
      <c r="G22" s="14"/>
    </row>
    <row r="23" spans="1:7" s="10" customFormat="1" ht="13.8">
      <c r="A23" s="13" t="s">
        <v>10</v>
      </c>
      <c r="B23" s="42">
        <v>0</v>
      </c>
      <c r="C23" s="30"/>
      <c r="D23" s="30"/>
      <c r="E23" s="30"/>
      <c r="F23" s="14"/>
      <c r="G23" s="14"/>
    </row>
    <row r="24" spans="1:7" s="10" customFormat="1" ht="13.8">
      <c r="A24" s="13" t="s">
        <v>11</v>
      </c>
      <c r="B24" s="42">
        <v>0</v>
      </c>
      <c r="C24" s="30"/>
      <c r="D24" s="30"/>
      <c r="E24" s="30"/>
      <c r="F24" s="14"/>
      <c r="G24" s="14"/>
    </row>
    <row r="25" spans="1:7" s="10" customFormat="1" ht="13.8">
      <c r="A25" s="13" t="s">
        <v>12</v>
      </c>
      <c r="B25" s="42">
        <v>0</v>
      </c>
      <c r="C25" s="30"/>
      <c r="D25" s="30"/>
      <c r="E25" s="30"/>
      <c r="F25" s="14"/>
      <c r="G25" s="14"/>
    </row>
    <row r="26" spans="1:7" s="10" customFormat="1" ht="13.8">
      <c r="A26" s="13" t="s">
        <v>13</v>
      </c>
      <c r="B26" s="42">
        <v>0</v>
      </c>
      <c r="C26" s="30"/>
      <c r="D26" s="30"/>
      <c r="E26" s="30"/>
      <c r="F26" s="14"/>
      <c r="G26" s="14"/>
    </row>
    <row r="27" spans="1:7" s="10" customFormat="1" ht="14.4" thickBot="1">
      <c r="A27" s="16" t="s">
        <v>14</v>
      </c>
      <c r="B27" s="42">
        <v>0</v>
      </c>
      <c r="C27" s="30"/>
      <c r="D27" s="30"/>
      <c r="E27" s="30"/>
      <c r="F27" s="14"/>
      <c r="G27" s="14"/>
    </row>
    <row r="28" spans="1:7" s="19" customFormat="1" ht="14.4" thickBot="1">
      <c r="A28" s="17" t="s">
        <v>15</v>
      </c>
      <c r="B28" s="51">
        <f>SUM(B16:B27)</f>
        <v>7697.4074400000009</v>
      </c>
      <c r="C28" s="67">
        <f t="shared" ref="C28:E28" si="0">SUM(C16:C27)</f>
        <v>0</v>
      </c>
      <c r="D28" s="67">
        <f t="shared" si="0"/>
        <v>0</v>
      </c>
      <c r="E28" s="67">
        <f t="shared" si="0"/>
        <v>0</v>
      </c>
      <c r="F28" s="61">
        <f>SUM(F16:F27)</f>
        <v>0</v>
      </c>
      <c r="G28" s="61">
        <f>SUM(G16:G27)</f>
        <v>0</v>
      </c>
    </row>
    <row r="29" spans="1:7" s="10" customFormat="1">
      <c r="A29" s="20"/>
      <c r="B29" s="20"/>
      <c r="C29" s="28"/>
      <c r="D29" s="28"/>
      <c r="E29" s="28"/>
    </row>
    <row r="30" spans="1:7" s="21" customFormat="1">
      <c r="F30" s="22"/>
    </row>
    <row r="31" spans="1:7" s="23" customFormat="1"/>
    <row r="32" spans="1:7" s="24" customFormat="1">
      <c r="A32" s="69" t="s">
        <v>16</v>
      </c>
      <c r="B32" s="69"/>
      <c r="C32" s="69"/>
      <c r="D32" s="69"/>
      <c r="E32" s="69"/>
      <c r="F32" s="69"/>
      <c r="G32" s="69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9">
    <mergeCell ref="A4:H4"/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 </vt:lpstr>
      <vt:lpstr>таблица 2</vt:lpstr>
      <vt:lpstr>таблица3</vt:lpstr>
      <vt:lpstr>таблица 4</vt:lpstr>
      <vt:lpstr>'таблица 1 '!Область_печати</vt:lpstr>
      <vt:lpstr>'таблица 2'!Область_печати</vt:lpstr>
      <vt:lpstr>'таблица 4'!Область_печати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2024-05-14T09:16:04Z</cp:lastPrinted>
  <dcterms:created xsi:type="dcterms:W3CDTF">2019-11-08T03:30:05Z</dcterms:created>
  <dcterms:modified xsi:type="dcterms:W3CDTF">2024-05-14T09:16:07Z</dcterms:modified>
</cp:coreProperties>
</file>